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784\"/>
    </mc:Choice>
  </mc:AlternateContent>
  <bookViews>
    <workbookView showHorizontalScroll="0" showVerticalScroll="0" showSheetTabs="0" xWindow="0" yWindow="0" windowWidth="12240" windowHeight="12090"/>
  </bookViews>
  <sheets>
    <sheet name="РЕЕСТР" sheetId="1" r:id="rId1"/>
  </sheets>
  <definedNames>
    <definedName name="_xlnm.Print_Area" localSheetId="0">РЕЕСТР!$A$1:$P$20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3" i="1"/>
  <c r="A16" i="1"/>
  <c r="A17" i="1" s="1"/>
  <c r="A18" i="1" s="1"/>
  <c r="G5" i="1"/>
  <c r="G6" i="1"/>
  <c r="G7" i="1"/>
  <c r="G8" i="1"/>
  <c r="G9" i="1"/>
  <c r="G10" i="1"/>
  <c r="G11" i="1"/>
  <c r="G12" i="1"/>
  <c r="G4" i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J19" i="1" l="1"/>
  <c r="M19" i="1"/>
</calcChain>
</file>

<file path=xl/sharedStrings.xml><?xml version="1.0" encoding="utf-8"?>
<sst xmlns="http://schemas.openxmlformats.org/spreadsheetml/2006/main" count="105" uniqueCount="49">
  <si>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</si>
  <si>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</si>
  <si>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</si>
  <si>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</si>
  <si>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</si>
  <si>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</si>
  <si>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</si>
  <si>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</si>
  <si>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</si>
  <si>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</si>
  <si>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</si>
  <si>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</si>
  <si>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</si>
  <si>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</si>
  <si>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</si>
  <si>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</si>
  <si>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>По заявке Заказчика в течение 5 (пяти) календарных дней</t>
  </si>
  <si>
    <t>Ножницы твердосплавные по Metzenbaum прямые 180мм</t>
  </si>
  <si>
    <t>Ножницы твердосплавные по Metzenbaum-Nelson 180мм</t>
  </si>
  <si>
    <t>Зажим по Kocher-ochsner прямой</t>
  </si>
  <si>
    <t>Зажим артериальный  Pean, 165 см</t>
  </si>
  <si>
    <t>Геморроидальный окончатый зажим Люэра, длина 180 мм</t>
  </si>
  <si>
    <t>Иглодержатель Мейо-Гегара, длина 200 мм</t>
  </si>
  <si>
    <t>Пинцет зубчатолапчатый  200х18</t>
  </si>
  <si>
    <t>Пинцет хирургический, 160 мм</t>
  </si>
  <si>
    <t>Пинцет анатомический, 160 мм</t>
  </si>
  <si>
    <t xml:space="preserve">Ножницы metzenbaum, прямые, не менее 18,0 см.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</si>
  <si>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Ножницы metzenbaum, изогнутые, не менее 18,0 см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</si>
  <si>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Щипцы ochsner-kocher, артериальные, не менее прямые 18см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</si>
  <si>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Зажим pean, артериальный, деликатный, изогнутый. Длина не менее 165 см.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 </t>
  </si>
  <si>
    <t xml:space="preserve">Зажим foerster-ballenger прямой, зубчатый не менее 18см.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</si>
  <si>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Иглодержатель mayo-hegar не менее 16,0 см.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</si>
  <si>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Пинцет зубчато лапчатый не менее 20,0 см, 7 мм.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</si>
  <si>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Пинцет стандартный прямой не менее 14,5 см.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</si>
  <si>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 xml:space="preserve">Пинцет для перевязки стандартный прямой не менее 16 см. Многоразовая. Автоклавируемая. Для гинекологии.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</si>
  <si>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>Гистероскоп со встроенным стекловолоконным световодом, FULL HD диаметр 2,9 мм, угол видения 30гр, длина 300мм</t>
  </si>
  <si>
    <t>Внутриматочный зонд по COHEN</t>
  </si>
  <si>
    <t>Щипцы захватывающие с двумя подвижными браншами</t>
  </si>
  <si>
    <t>Пистолетная рукоятка для аспирации и ирригации, многократного применения.</t>
  </si>
  <si>
    <t>Биполярная рабочая вставка, диаметр 5 мм</t>
  </si>
  <si>
    <t>Биполярный кабель, 4 м</t>
  </si>
  <si>
    <t>Гистероскоп со встроенным стекловолоконным световодом, FULL HD диаметр не менее 2,9 мм, угол видения не менее 30 гр, длина не менее 300мм, металлический, стерилизуемый, многоразового применения.</t>
  </si>
  <si>
    <t>Внутриматочный зонд по COHEN, в комплекте с не менее 2 адаптерами (маленький и большой адаптера), многократного применения. Зонд многократного применения. Внутриматочный зонд по Cohen, длина от 36,8см до 37,8см с не более одной большой конусной насадкой и не более одной малой, пружинный держатель для пулевых(крючкообразных) щипцов многоразового пользования. Для ввода через цервикальный канал для тракции матки при лапароскопических операциях; для введения контрастного вещества для определения проходимости маточных труб.</t>
  </si>
  <si>
    <t xml:space="preserve">Щипцы захватывающие, с не менее двумя подвижными браншами, зубчатые полужесткие, металлические, диаметр не менее 5шр, длина не менее 40см, многократного применения. </t>
  </si>
  <si>
    <t>Пистолетная рукоятка для аспирации и ирригации, со скользящим клапаном, с коннектором для трубок для аспирации (коннектор диам. не менее 5,5 мм) и ирригации (коннектор диам. не менее 4,5 мм), шаг резьбы – не менее М16х1, многократного применения. Область применения: для аспирации и ирригации при лапароскопических вмешательствах в хирургии и гинекологии. Пластиковый корпус.</t>
  </si>
  <si>
    <t>Рабочая вставка для биполярных щипцов BOWA, изогнутая, окончатая, длина не менее 340 мм, вес не более 19 г, диаметр не менее 5 мм, продукт многоразового пользования, допускает автоматическую мойку и стерилизацию в паровом  автоклаве при 134⁰С.</t>
  </si>
  <si>
    <t>Биполярный кабель для пинцетов и щипцов с плоским коннектором, для аппаратов ERBE VIO/ICC/ACC, Erbe T-Serie. Кабель серый с полосой безопасности. Специальная защита контакта. Коррозионная защита. Защита от перегиба. Длина кабеля не менее 4 м. Электрическая прочность Вп, 550 Электрическая безопасность Впик, 6000. Упаковка нестерильная. Продукт многоразового пользования.</t>
  </si>
  <si>
    <t xml:space="preserve">Перечень закупаемых товаров </t>
  </si>
  <si>
    <t>Приложение 1 к Объявлению №66 от 03.05.2023г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</si>
</sst>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7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1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39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4" fillId="0" borderId="4" xfId="7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4" fillId="0" borderId="7" xfId="7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2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view="pageBreakPreview" zoomScale="68" zoomScaleNormal="80" zoomScaleSheetLayoutView="68" workbookViewId="0">
      <pane ySplit="3" topLeftCell="A4" activePane="bottomLeft" state="frozen"/>
      <selection pane="bottomLeft" activeCell="B3" sqref="B3"/>
    </sheetView>
  </sheetViews>
  <sheetFormatPr defaultColWidth="9.140625" defaultRowHeight="12" x14ac:dyDescent="0.2"/>
  <cols>
    <col min="1" max="1" width="6.42578125" style="4" customWidth="1"/>
    <col min="2" max="2" width="42.85546875" style="4" customWidth="1"/>
    <col min="3" max="3" width="105.42578125" style="4" customWidth="1"/>
    <col min="4" max="4" width="14.7109375" style="4" customWidth="1"/>
    <col min="5" max="5" width="10" style="4" customWidth="1"/>
    <col min="6" max="7" width="22.140625" style="4" customWidth="1"/>
    <col min="8" max="8" width="29.8554687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26"/>
      <c r="G1" s="26"/>
      <c r="H1" s="30" t="s">
        <v>48</v>
      </c>
      <c r="I1" s="30"/>
      <c r="J1" s="30"/>
      <c r="K1" s="30"/>
      <c r="L1" s="30"/>
      <c r="M1" s="30"/>
      <c r="N1" s="30"/>
      <c r="O1" s="30"/>
      <c r="P1" s="30"/>
    </row>
    <row r="2" spans="1:16" ht="19.5" thickBot="1" x14ac:dyDescent="0.25">
      <c r="A2" s="29" t="s">
        <v>47</v>
      </c>
      <c r="B2" s="29"/>
      <c r="C2" s="29"/>
      <c r="D2" s="29"/>
      <c r="E2" s="29"/>
      <c r="F2" s="29"/>
      <c r="G2" s="29"/>
      <c r="H2" s="29"/>
      <c r="I2" s="29"/>
    </row>
    <row r="3" spans="1:16" s="2" customFormat="1" ht="99" customHeight="1" x14ac:dyDescent="0.25">
      <c r="A3" s="15" t="s">
        <v>0</v>
      </c>
      <c r="B3" s="15" t="s">
        <v>1</v>
      </c>
      <c r="C3" s="15" t="s">
        <v>5</v>
      </c>
      <c r="D3" s="16" t="s">
        <v>4</v>
      </c>
      <c r="E3" s="16" t="s">
        <v>6</v>
      </c>
      <c r="F3" s="17" t="s">
        <v>2</v>
      </c>
      <c r="G3" s="18" t="s">
        <v>3</v>
      </c>
      <c r="H3" s="19" t="s">
        <v>10</v>
      </c>
      <c r="I3" s="20" t="s">
        <v>11</v>
      </c>
      <c r="J3" s="10"/>
      <c r="K3" s="10"/>
      <c r="L3" s="10"/>
      <c r="M3" s="10"/>
      <c r="O3" s="20" t="s">
        <v>13</v>
      </c>
      <c r="P3" s="20" t="s">
        <v>14</v>
      </c>
    </row>
    <row r="4" spans="1:16" s="2" customFormat="1" ht="75" x14ac:dyDescent="0.25">
      <c r="A4" s="31">
        <v>1</v>
      </c>
      <c r="B4" s="33" t="s">
        <v>17</v>
      </c>
      <c r="C4" s="34" t="s">
        <v>26</v>
      </c>
      <c r="D4" s="23" t="s">
        <v>7</v>
      </c>
      <c r="E4" s="24">
        <v>15</v>
      </c>
      <c r="F4" s="25">
        <v>45650</v>
      </c>
      <c r="G4" s="25">
        <f>F4*E4</f>
        <v>684750</v>
      </c>
      <c r="H4" s="27" t="s">
        <v>16</v>
      </c>
      <c r="I4" s="27" t="s">
        <v>9</v>
      </c>
      <c r="J4" s="10"/>
      <c r="K4" s="10"/>
      <c r="L4" s="10"/>
      <c r="M4" s="10"/>
      <c r="O4" s="22">
        <v>0</v>
      </c>
      <c r="P4" s="27" t="s">
        <v>15</v>
      </c>
    </row>
    <row r="5" spans="1:16" s="2" customFormat="1" ht="75" x14ac:dyDescent="0.25">
      <c r="A5" s="31">
        <v>2</v>
      </c>
      <c r="B5" s="33" t="s">
        <v>18</v>
      </c>
      <c r="C5" s="34" t="s">
        <v>27</v>
      </c>
      <c r="D5" s="23" t="s">
        <v>7</v>
      </c>
      <c r="E5" s="24">
        <v>15</v>
      </c>
      <c r="F5" s="25">
        <v>46200</v>
      </c>
      <c r="G5" s="25">
        <f t="shared" ref="G5:G12" si="0">F5*E5</f>
        <v>693000</v>
      </c>
      <c r="H5" s="27" t="s">
        <v>16</v>
      </c>
      <c r="I5" s="27" t="s">
        <v>9</v>
      </c>
      <c r="J5" s="10"/>
      <c r="K5" s="10"/>
      <c r="L5" s="10"/>
      <c r="M5" s="10"/>
      <c r="O5" s="22">
        <v>0</v>
      </c>
      <c r="P5" s="27" t="s">
        <v>15</v>
      </c>
    </row>
    <row r="6" spans="1:16" s="2" customFormat="1" ht="75" x14ac:dyDescent="0.25">
      <c r="A6" s="31">
        <f>A5+1</f>
        <v>3</v>
      </c>
      <c r="B6" s="33" t="s">
        <v>19</v>
      </c>
      <c r="C6" s="34" t="s">
        <v>28</v>
      </c>
      <c r="D6" s="23" t="s">
        <v>7</v>
      </c>
      <c r="E6" s="24">
        <v>15</v>
      </c>
      <c r="F6" s="25">
        <v>15950</v>
      </c>
      <c r="G6" s="25">
        <f t="shared" si="0"/>
        <v>239250</v>
      </c>
      <c r="H6" s="27" t="s">
        <v>16</v>
      </c>
      <c r="I6" s="27" t="s">
        <v>9</v>
      </c>
      <c r="J6" s="10"/>
      <c r="K6" s="10"/>
      <c r="L6" s="10"/>
      <c r="M6" s="10"/>
      <c r="O6" s="22">
        <v>0</v>
      </c>
      <c r="P6" s="27" t="s">
        <v>15</v>
      </c>
    </row>
    <row r="7" spans="1:16" s="2" customFormat="1" ht="75" x14ac:dyDescent="0.25">
      <c r="A7" s="31">
        <f t="shared" ref="A7:A18" si="1">A6+1</f>
        <v>4</v>
      </c>
      <c r="B7" s="33" t="s">
        <v>20</v>
      </c>
      <c r="C7" s="34" t="s">
        <v>29</v>
      </c>
      <c r="D7" s="23" t="s">
        <v>7</v>
      </c>
      <c r="E7" s="24">
        <v>10</v>
      </c>
      <c r="F7" s="25">
        <v>13200</v>
      </c>
      <c r="G7" s="25">
        <f t="shared" si="0"/>
        <v>132000</v>
      </c>
      <c r="H7" s="27" t="s">
        <v>16</v>
      </c>
      <c r="I7" s="27" t="s">
        <v>9</v>
      </c>
      <c r="J7" s="10"/>
      <c r="K7" s="10"/>
      <c r="L7" s="10"/>
      <c r="M7" s="10"/>
      <c r="O7" s="22">
        <v>0</v>
      </c>
      <c r="P7" s="27" t="s">
        <v>15</v>
      </c>
    </row>
    <row r="8" spans="1:16" s="2" customFormat="1" ht="75" customHeight="1" x14ac:dyDescent="0.25">
      <c r="A8" s="31">
        <f t="shared" si="1"/>
        <v>5</v>
      </c>
      <c r="B8" s="33" t="s">
        <v>21</v>
      </c>
      <c r="C8" s="34" t="s">
        <v>30</v>
      </c>
      <c r="D8" s="23" t="s">
        <v>7</v>
      </c>
      <c r="E8" s="24">
        <v>15</v>
      </c>
      <c r="F8" s="25">
        <v>19000</v>
      </c>
      <c r="G8" s="25">
        <f t="shared" si="0"/>
        <v>285000</v>
      </c>
      <c r="H8" s="27" t="s">
        <v>16</v>
      </c>
      <c r="I8" s="27" t="s">
        <v>9</v>
      </c>
      <c r="J8" s="10"/>
      <c r="K8" s="10"/>
      <c r="L8" s="10"/>
      <c r="M8" s="10"/>
      <c r="O8" s="22">
        <v>0</v>
      </c>
      <c r="P8" s="27" t="s">
        <v>15</v>
      </c>
    </row>
    <row r="9" spans="1:16" s="2" customFormat="1" ht="75" x14ac:dyDescent="0.25">
      <c r="A9" s="31">
        <f t="shared" si="1"/>
        <v>6</v>
      </c>
      <c r="B9" s="33" t="s">
        <v>22</v>
      </c>
      <c r="C9" s="34" t="s">
        <v>31</v>
      </c>
      <c r="D9" s="23" t="s">
        <v>7</v>
      </c>
      <c r="E9" s="24">
        <v>15</v>
      </c>
      <c r="F9" s="25">
        <v>17600</v>
      </c>
      <c r="G9" s="25">
        <f t="shared" si="0"/>
        <v>264000</v>
      </c>
      <c r="H9" s="27" t="s">
        <v>16</v>
      </c>
      <c r="I9" s="27" t="s">
        <v>9</v>
      </c>
      <c r="J9" s="10"/>
      <c r="K9" s="10"/>
      <c r="L9" s="10"/>
      <c r="M9" s="10"/>
      <c r="O9" s="22">
        <v>0</v>
      </c>
      <c r="P9" s="27" t="s">
        <v>15</v>
      </c>
    </row>
    <row r="10" spans="1:16" s="2" customFormat="1" ht="75" x14ac:dyDescent="0.25">
      <c r="A10" s="31">
        <f t="shared" si="1"/>
        <v>7</v>
      </c>
      <c r="B10" s="33" t="s">
        <v>23</v>
      </c>
      <c r="C10" s="34" t="s">
        <v>32</v>
      </c>
      <c r="D10" s="23" t="s">
        <v>7</v>
      </c>
      <c r="E10" s="24">
        <v>6</v>
      </c>
      <c r="F10" s="25">
        <v>14300</v>
      </c>
      <c r="G10" s="25">
        <f t="shared" si="0"/>
        <v>85800</v>
      </c>
      <c r="H10" s="27" t="s">
        <v>16</v>
      </c>
      <c r="I10" s="27" t="s">
        <v>9</v>
      </c>
      <c r="J10" s="10"/>
      <c r="K10" s="10"/>
      <c r="L10" s="10"/>
      <c r="M10" s="10"/>
      <c r="O10" s="22">
        <v>0</v>
      </c>
      <c r="P10" s="27" t="s">
        <v>15</v>
      </c>
    </row>
    <row r="11" spans="1:16" s="2" customFormat="1" ht="75" x14ac:dyDescent="0.25">
      <c r="A11" s="31">
        <f t="shared" si="1"/>
        <v>8</v>
      </c>
      <c r="B11" s="33" t="s">
        <v>24</v>
      </c>
      <c r="C11" s="34" t="s">
        <v>33</v>
      </c>
      <c r="D11" s="23" t="s">
        <v>7</v>
      </c>
      <c r="E11" s="24">
        <v>6</v>
      </c>
      <c r="F11" s="25">
        <v>5500</v>
      </c>
      <c r="G11" s="25">
        <f t="shared" si="0"/>
        <v>33000</v>
      </c>
      <c r="H11" s="27" t="s">
        <v>16</v>
      </c>
      <c r="I11" s="27" t="s">
        <v>9</v>
      </c>
      <c r="J11" s="10"/>
      <c r="K11" s="10"/>
      <c r="L11" s="10"/>
      <c r="M11" s="10"/>
      <c r="O11" s="22">
        <v>0</v>
      </c>
      <c r="P11" s="27" t="s">
        <v>15</v>
      </c>
    </row>
    <row r="12" spans="1:16" s="2" customFormat="1" ht="75" x14ac:dyDescent="0.25">
      <c r="A12" s="31">
        <f t="shared" si="1"/>
        <v>9</v>
      </c>
      <c r="B12" s="33" t="s">
        <v>25</v>
      </c>
      <c r="C12" s="34" t="s">
        <v>34</v>
      </c>
      <c r="D12" s="23" t="s">
        <v>7</v>
      </c>
      <c r="E12" s="24">
        <v>6</v>
      </c>
      <c r="F12" s="25">
        <v>6000</v>
      </c>
      <c r="G12" s="25">
        <f t="shared" si="0"/>
        <v>36000</v>
      </c>
      <c r="H12" s="27" t="s">
        <v>16</v>
      </c>
      <c r="I12" s="27" t="s">
        <v>9</v>
      </c>
      <c r="J12" s="10"/>
      <c r="K12" s="10"/>
      <c r="L12" s="10"/>
      <c r="M12" s="10"/>
      <c r="O12" s="22">
        <v>0</v>
      </c>
      <c r="P12" s="27" t="s">
        <v>15</v>
      </c>
    </row>
    <row r="13" spans="1:16" s="2" customFormat="1" ht="75" x14ac:dyDescent="0.25">
      <c r="A13" s="21">
        <f t="shared" si="1"/>
        <v>10</v>
      </c>
      <c r="B13" s="32" t="s">
        <v>35</v>
      </c>
      <c r="C13" s="35" t="s">
        <v>41</v>
      </c>
      <c r="D13" s="23" t="s">
        <v>7</v>
      </c>
      <c r="E13" s="24">
        <v>1</v>
      </c>
      <c r="F13" s="25">
        <v>2128435</v>
      </c>
      <c r="G13" s="25">
        <f>F13*E13</f>
        <v>2128435</v>
      </c>
      <c r="H13" s="27" t="s">
        <v>16</v>
      </c>
      <c r="I13" s="27" t="s">
        <v>9</v>
      </c>
      <c r="J13" s="10"/>
      <c r="K13" s="10"/>
      <c r="L13" s="10"/>
      <c r="M13" s="10"/>
      <c r="O13" s="22">
        <v>0</v>
      </c>
      <c r="P13" s="27" t="s">
        <v>15</v>
      </c>
    </row>
    <row r="14" spans="1:16" s="2" customFormat="1" ht="131.25" x14ac:dyDescent="0.25">
      <c r="A14" s="21">
        <f t="shared" si="1"/>
        <v>11</v>
      </c>
      <c r="B14" s="28" t="s">
        <v>36</v>
      </c>
      <c r="C14" s="35" t="s">
        <v>42</v>
      </c>
      <c r="D14" s="23" t="s">
        <v>7</v>
      </c>
      <c r="E14" s="24">
        <v>2</v>
      </c>
      <c r="F14" s="25">
        <v>133925</v>
      </c>
      <c r="G14" s="25">
        <f t="shared" ref="G14:G18" si="2">F14*E14</f>
        <v>267850</v>
      </c>
      <c r="H14" s="27" t="s">
        <v>16</v>
      </c>
      <c r="I14" s="27" t="s">
        <v>9</v>
      </c>
      <c r="J14" s="10"/>
      <c r="K14" s="10"/>
      <c r="L14" s="10"/>
      <c r="M14" s="10"/>
      <c r="O14" s="22">
        <v>0</v>
      </c>
      <c r="P14" s="27" t="s">
        <v>15</v>
      </c>
    </row>
    <row r="15" spans="1:16" s="2" customFormat="1" ht="56.25" x14ac:dyDescent="0.25">
      <c r="A15" s="21">
        <f t="shared" si="1"/>
        <v>12</v>
      </c>
      <c r="B15" s="28" t="s">
        <v>37</v>
      </c>
      <c r="C15" s="35" t="s">
        <v>43</v>
      </c>
      <c r="D15" s="23" t="s">
        <v>7</v>
      </c>
      <c r="E15" s="24">
        <v>2</v>
      </c>
      <c r="F15" s="25">
        <v>186072</v>
      </c>
      <c r="G15" s="25">
        <f t="shared" si="2"/>
        <v>372144</v>
      </c>
      <c r="H15" s="27" t="s">
        <v>16</v>
      </c>
      <c r="I15" s="27" t="s">
        <v>9</v>
      </c>
      <c r="J15" s="10"/>
      <c r="K15" s="10"/>
      <c r="L15" s="10"/>
      <c r="M15" s="10"/>
      <c r="O15" s="22">
        <v>0</v>
      </c>
      <c r="P15" s="27" t="s">
        <v>15</v>
      </c>
    </row>
    <row r="16" spans="1:16" s="2" customFormat="1" ht="93.75" x14ac:dyDescent="0.25">
      <c r="A16" s="21">
        <f t="shared" si="1"/>
        <v>13</v>
      </c>
      <c r="B16" s="28" t="s">
        <v>38</v>
      </c>
      <c r="C16" s="35" t="s">
        <v>44</v>
      </c>
      <c r="D16" s="23" t="s">
        <v>7</v>
      </c>
      <c r="E16" s="24">
        <v>2</v>
      </c>
      <c r="F16" s="25">
        <v>180633</v>
      </c>
      <c r="G16" s="25">
        <f t="shared" si="2"/>
        <v>361266</v>
      </c>
      <c r="H16" s="27" t="s">
        <v>16</v>
      </c>
      <c r="I16" s="27" t="s">
        <v>9</v>
      </c>
      <c r="J16" s="10"/>
      <c r="K16" s="10"/>
      <c r="L16" s="10"/>
      <c r="M16" s="10"/>
      <c r="O16" s="22">
        <v>0</v>
      </c>
      <c r="P16" s="27" t="s">
        <v>15</v>
      </c>
    </row>
    <row r="17" spans="1:16" s="2" customFormat="1" ht="75" x14ac:dyDescent="0.25">
      <c r="A17" s="21">
        <f t="shared" si="1"/>
        <v>14</v>
      </c>
      <c r="B17" s="28" t="s">
        <v>39</v>
      </c>
      <c r="C17" s="35" t="s">
        <v>45</v>
      </c>
      <c r="D17" s="23" t="s">
        <v>7</v>
      </c>
      <c r="E17" s="24">
        <v>2</v>
      </c>
      <c r="F17" s="25">
        <v>375360</v>
      </c>
      <c r="G17" s="25">
        <f t="shared" si="2"/>
        <v>750720</v>
      </c>
      <c r="H17" s="27" t="s">
        <v>16</v>
      </c>
      <c r="I17" s="27" t="s">
        <v>9</v>
      </c>
      <c r="J17" s="10"/>
      <c r="K17" s="10"/>
      <c r="L17" s="10"/>
      <c r="M17" s="10"/>
      <c r="O17" s="22">
        <v>0</v>
      </c>
      <c r="P17" s="27" t="s">
        <v>15</v>
      </c>
    </row>
    <row r="18" spans="1:16" s="2" customFormat="1" ht="93.75" x14ac:dyDescent="0.25">
      <c r="A18" s="21">
        <f t="shared" si="1"/>
        <v>15</v>
      </c>
      <c r="B18" s="28" t="s">
        <v>40</v>
      </c>
      <c r="C18" s="35" t="s">
        <v>46</v>
      </c>
      <c r="D18" s="23" t="s">
        <v>7</v>
      </c>
      <c r="E18" s="24">
        <v>2</v>
      </c>
      <c r="F18" s="25">
        <v>43350</v>
      </c>
      <c r="G18" s="25">
        <f t="shared" si="2"/>
        <v>86700</v>
      </c>
      <c r="H18" s="27" t="s">
        <v>16</v>
      </c>
      <c r="I18" s="27" t="s">
        <v>9</v>
      </c>
      <c r="J18" s="10"/>
      <c r="K18" s="10"/>
      <c r="L18" s="10"/>
      <c r="M18" s="10"/>
      <c r="O18" s="22">
        <v>0</v>
      </c>
      <c r="P18" s="27" t="s">
        <v>15</v>
      </c>
    </row>
    <row r="19" spans="1:16" s="2" customFormat="1" x14ac:dyDescent="0.25">
      <c r="A19" s="4"/>
      <c r="B19" s="14"/>
      <c r="C19" s="5"/>
      <c r="D19" s="6"/>
      <c r="E19" s="4"/>
      <c r="F19" s="7"/>
      <c r="G19" s="7"/>
      <c r="H19" s="7"/>
      <c r="I19" s="7"/>
      <c r="J19" s="12" t="e">
        <f>SUM(#REF!)</f>
        <v>#REF!</v>
      </c>
      <c r="K19" s="10"/>
      <c r="L19" s="10"/>
      <c r="M19" s="13" t="e">
        <f>SUM(#REF!)</f>
        <v>#REF!</v>
      </c>
      <c r="N19" s="3"/>
      <c r="P19" s="3"/>
    </row>
    <row r="20" spans="1:16" s="2" customFormat="1" ht="278.25" customHeight="1" x14ac:dyDescent="0.25">
      <c r="A20" s="4"/>
      <c r="B20" s="36" t="s">
        <v>12</v>
      </c>
      <c r="C20" s="36"/>
      <c r="D20" s="36"/>
      <c r="E20" s="36"/>
      <c r="F20" s="36"/>
      <c r="G20" s="36"/>
      <c r="H20" s="36"/>
      <c r="I20" s="36"/>
      <c r="J20" s="11"/>
      <c r="K20" s="10"/>
      <c r="L20" s="10"/>
      <c r="M20" s="10"/>
    </row>
    <row r="22" spans="1:16" x14ac:dyDescent="0.2">
      <c r="B22" s="8" t="s">
        <v>8</v>
      </c>
    </row>
  </sheetData>
  <mergeCells count="3">
    <mergeCell ref="A2:I2"/>
    <mergeCell ref="B20:I20"/>
    <mergeCell ref="H1:P1"/>
  </mergeCells>
  <phoneticPr fontId="4" type="noConversion"/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2023-01-27T02:41:28Z</cp:lastPrinted>
  <dcterms:created xsi:type="dcterms:W3CDTF">2019-09-03T05:19:58Z</dcterms:created>
  <dcterms:modified xsi:type="dcterms:W3CDTF">2023-05-03T03:12:15Z</dcterms:modified>
</cp:coreProperties>
</file>